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lglt.sharepoint.com/sites/33528_pirkimo_dokumentai_70078/Bendrai naudojami dokumentai/"/>
    </mc:Choice>
  </mc:AlternateContent>
  <xr:revisionPtr revIDLastSave="1" documentId="8_{CE42AEF3-B39F-4D15-A418-EF63EBB93169}" xr6:coauthVersionLast="47" xr6:coauthVersionMax="47" xr10:uidLastSave="{3B8DED7D-22DD-4936-A4A4-5A2AC282B30D}"/>
  <bookViews>
    <workbookView xWindow="-108" yWindow="-108" windowWidth="30936" windowHeight="16776" xr2:uid="{914CBE8C-C124-4FE5-B89C-50DCD5F6B72B}"/>
  </bookViews>
  <sheets>
    <sheet name="Suvestinė" sheetId="2" r:id="rId1"/>
    <sheet name="Period. tech. priežiūra ir rem." sheetId="5" r:id="rId2"/>
  </sheets>
  <definedNames>
    <definedName name="CO2_kiekis" localSheetId="0">Suvestinė!#REF!</definedName>
    <definedName name="informacija_apie_automobilį" localSheetId="0">Suvestinė!$A$3</definedName>
    <definedName name="perdiodinės_techninės_priežiūros_kaina" localSheetId="1">'Period. tech. priežiūra ir rem.'!$A$3</definedName>
    <definedName name="periodinės_techninės_priežiūros_atlikimo_adresai" localSheetId="1">'Period. tech. priežiūra ir rem.'!#REF!</definedName>
    <definedName name="periodinės_techninės_priežiūros_kaina_viršijus_sutartyje_numatytą_ridą" localSheetId="1">'Period. tech. priežiūra ir rem.'!#REF!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2" l="1"/>
  <c r="D23" i="5" l="1"/>
  <c r="C11" i="2" s="1"/>
  <c r="D11" i="2" s="1"/>
  <c r="J5" i="5" l="1"/>
  <c r="C10" i="2" s="1"/>
  <c r="D10" i="2" s="1"/>
  <c r="D12" i="2" s="1"/>
</calcChain>
</file>

<file path=xl/sharedStrings.xml><?xml version="1.0" encoding="utf-8"?>
<sst xmlns="http://schemas.openxmlformats.org/spreadsheetml/2006/main" count="111" uniqueCount="57">
  <si>
    <r>
      <rPr>
        <b/>
        <sz val="10"/>
        <color theme="1"/>
        <rFont val="Arial"/>
        <family val="2"/>
      </rPr>
      <t>1 lentelė.</t>
    </r>
    <r>
      <rPr>
        <sz val="10"/>
        <color theme="1"/>
        <rFont val="Arial"/>
        <family val="2"/>
      </rPr>
      <t xml:space="preserve"> Informacija apie ratinį ekskavatorių</t>
    </r>
  </si>
  <si>
    <t>Ekskavatoriaus markė / modelis</t>
  </si>
  <si>
    <r>
      <rPr>
        <b/>
        <sz val="10"/>
        <color theme="1"/>
        <rFont val="Arial"/>
        <family val="2"/>
      </rPr>
      <t>2 lentelė.</t>
    </r>
    <r>
      <rPr>
        <sz val="10"/>
        <color theme="1"/>
        <rFont val="Arial"/>
        <family val="2"/>
      </rPr>
      <t xml:space="preserve"> Pasiūlymo kaina</t>
    </r>
  </si>
  <si>
    <t>Pirkimo objektas</t>
  </si>
  <si>
    <t>Kiekis</t>
  </si>
  <si>
    <t>Vieno mato vieneto įkainis Eur be PVM</t>
  </si>
  <si>
    <t>Bendra 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</si>
  <si>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</si>
  <si>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</si>
  <si>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</si>
  <si>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</si>
  <si>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</si>
  <si>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t>Ratinis ekskavatorius</t>
  </si>
  <si>
    <t>Pildo Tiekėjas</t>
  </si>
  <si>
    <t>Iš kokios šalies bus teikiamos paslaugos</t>
  </si>
  <si>
    <t>Periodinė techninė priežiūra</t>
  </si>
  <si>
    <t>Techninė priežiūra ir remontas</t>
  </si>
  <si>
    <t>Bendra pasiūlymo kaina Eur be PVM:</t>
  </si>
  <si>
    <t>PVM (___%)</t>
  </si>
  <si>
    <t>Bendra pasiūlymo kaina Eur su PVM</t>
  </si>
  <si>
    <t>[5] Jeigu gamintoją kontroliuojantis asmuo yra fizinis asmuo, nurodoma 1) nuolatinė gyvenamoji vieta ir 2) pilietybė.</t>
  </si>
  <si>
    <t>Kontroliuojantis asmuo suprantamas taip, kaip tai apibrėžta  VPĮ 2 straipsnio 151 dalyje / PĮ 2 straipsnio 41 dalyje:</t>
  </si>
  <si>
    <r>
      <t>„</t>
    </r>
    <r>
      <rPr>
        <b/>
        <sz val="10"/>
        <rFont val="Arial"/>
        <family val="2"/>
      </rPr>
      <t>Kontroliuojantis asmuo</t>
    </r>
    <r>
      <rPr>
        <sz val="10"/>
        <rFont val="Arial"/>
        <family val="2"/>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</si>
  <si>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</si>
  <si>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rPr>
      <t>Susijusiu asmeniu</t>
    </r>
    <r>
      <rPr>
        <sz val="10"/>
        <rFont val="Arial"/>
        <family val="2"/>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</si>
  <si>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</si>
  <si>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r>
      <rPr>
        <b/>
        <sz val="11"/>
        <color theme="1"/>
        <rFont val="Arial"/>
        <family val="2"/>
        <charset val="186"/>
      </rPr>
      <t>3 lentelė.</t>
    </r>
    <r>
      <rPr>
        <sz val="11"/>
        <color theme="1"/>
        <rFont val="Arial"/>
        <family val="2"/>
        <charset val="186"/>
      </rPr>
      <t xml:space="preserve"> Perdiodinės techninės priežiūros įkainiai</t>
    </r>
  </si>
  <si>
    <t>Periodinė techninė priežiūra iki 6000 motoval (imtinai) / 36 mėn.</t>
  </si>
  <si>
    <t>Bendra visų periodinių techninių priežiūrų kaina 1 ekskavatoriui Eur, be PVM</t>
  </si>
  <si>
    <t>Rida, motoval</t>
  </si>
  <si>
    <t>Mėnesių sk.</t>
  </si>
  <si>
    <t>Įkainis*, Eur, be PVM</t>
  </si>
  <si>
    <t>Atliekamos paslaugos</t>
  </si>
  <si>
    <t>* įkainiai nurodomi su visomis reikalingomis dalimis, eksploatacinėmis medžiagomis, atliekamomis paslaugomis ir atvykimu</t>
  </si>
  <si>
    <r>
      <rPr>
        <b/>
        <sz val="11"/>
        <color theme="1"/>
        <rFont val="Arial"/>
        <family val="2"/>
        <charset val="186"/>
      </rPr>
      <t>4 lentelė.</t>
    </r>
    <r>
      <rPr>
        <sz val="11"/>
        <color theme="1"/>
        <rFont val="Arial"/>
        <family val="2"/>
        <charset val="186"/>
      </rPr>
      <t xml:space="preserve"> Techninės priežiūros ir remontų įkainiai</t>
    </r>
  </si>
  <si>
    <t>Eil. Nr.</t>
  </si>
  <si>
    <t>Atsarginių dalių, medžiagų, paslaugų pavadinimas</t>
  </si>
  <si>
    <t>Atsarginių dalių vnt. kaina EUR be PVM</t>
  </si>
  <si>
    <t>Atsarginių dalių pakeitimo, paslaugos kaina EUR be PVM</t>
  </si>
  <si>
    <t>Stiklo valytuvai (kompl.)</t>
  </si>
  <si>
    <t>Pildo tiekėjas</t>
  </si>
  <si>
    <t>Variklio alyva (1 ltr.)</t>
  </si>
  <si>
    <t>Variklio aušinimo skystis (1 ltr.)</t>
  </si>
  <si>
    <t>Hidraulinė alyva (1 ltr.)</t>
  </si>
  <si>
    <t>Kompiuterinė diagnostika</t>
  </si>
  <si>
    <t>-</t>
  </si>
  <si>
    <t>Elektriko 1 val. įkainis</t>
  </si>
  <si>
    <t>Šaltkalvio 1 val. įkainis</t>
  </si>
  <si>
    <t>Iš viso, Eur be PVM</t>
  </si>
  <si>
    <t>Preliminarus kiekis*</t>
  </si>
  <si>
    <t>*Preliminarūs kiekiai nurodyti 3 ir 4 lentelėje</t>
  </si>
  <si>
    <t>*** nurodyta kaina yra naudojama tik pasiūlymų vertinimui, paslaugos bus įsigijamos pagal poreikį iki sutartyje nustatytos maksimalios sumos.</t>
  </si>
  <si>
    <t>Bendra kaina***, Eur be PVM</t>
  </si>
  <si>
    <t>Vieno mato vieneto įkainis Eur be PVM**</t>
  </si>
  <si>
    <t>**Pildyti nereikia, duomenys automatiškai įkrenta iš 3 ir 4 lentelių.</t>
  </si>
  <si>
    <t>Atvykimo 1 km. įkainis</t>
  </si>
  <si>
    <t>Ratinis ekskavatorius ir techninės priežiūros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</si>
</sst>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vnt.&quot;"/>
  </numFmts>
  <fonts count="12"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000000"/>
      <name val="Arial"/>
      <family val="2"/>
      <charset val="186"/>
    </font>
    <font>
      <b/>
      <sz val="10"/>
      <color rgb="FF000000"/>
      <name val="Arial"/>
      <family val="2"/>
    </font>
    <font>
      <b/>
      <sz val="10"/>
      <color rgb="FFFF0000"/>
      <name val="Arial"/>
      <family val="2"/>
    </font>
    <font>
      <sz val="11"/>
      <color rgb="FFFF0000"/>
      <name val="Arial"/>
      <family val="2"/>
      <charset val="186"/>
    </font>
    <font>
      <b/>
      <sz val="10"/>
      <color theme="1"/>
      <name val="Arial"/>
      <family val="2"/>
    </font>
    <font>
      <sz val="10"/>
      <color theme="1"/>
      <name val="Arial"/>
      <family val="2"/>
    </font>
    <font>
      <sz val="10"/>
      <name val="Arial"/>
      <family val="2"/>
    </font>
    <font>
      <sz val="10"/>
      <color rgb="FFFF0000"/>
      <name val="Arial"/>
      <family val="2"/>
    </font>
    <font>
      <b/>
      <sz val="10"/>
      <name val="Arial"/>
      <family val="2"/>
    </font>
  </fonts>
  <fills count="5">
    <fill>
      <patternFill patternType="none"/>
    </fill>
    <fill>
      <patternFill patternType="gray125"/>
    </fill>
    <fill>
      <patternFill patternType="solid">
        <fgColor theme="8" tint="0.59999389629810485"/>
        <bgColor indexed="64"/>
      </patternFill>
    </fill>
    <fill>
      <patternFill patternType="solid">
        <fgColor rgb="FFFFF2CC"/>
        <bgColor rgb="FF000000"/>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1" fillId="0" borderId="1" xfId="0" applyFont="1" applyBorder="1" applyAlignment="1">
      <alignment horizontal="center" vertical="center" wrapText="1"/>
    </xf>
    <xf numFmtId="0" fontId="1" fillId="0" borderId="0" xfId="0" applyFont="1"/>
    <xf numFmtId="0" fontId="1" fillId="0" borderId="0" xfId="0" applyFont="1" applyAlignment="1">
      <alignment horizontal="left" vertical="center"/>
    </xf>
    <xf numFmtId="0" fontId="3"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0" borderId="0" xfId="0" applyFont="1"/>
    <xf numFmtId="0" fontId="8" fillId="0" borderId="1" xfId="0" applyFont="1" applyBorder="1" applyAlignment="1">
      <alignment horizontal="left" vertical="center" wrapText="1"/>
    </xf>
    <xf numFmtId="164" fontId="9"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164" fontId="11"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11" fillId="4" borderId="3" xfId="0" applyFont="1" applyFill="1" applyBorder="1" applyAlignment="1">
      <alignment horizontal="center" vertical="center" wrapText="1"/>
    </xf>
    <xf numFmtId="0" fontId="10" fillId="0" borderId="0" xfId="0" applyFont="1" applyAlignment="1">
      <alignment horizontal="center" vertical="center"/>
    </xf>
    <xf numFmtId="0" fontId="10" fillId="0" borderId="1" xfId="0" applyFont="1" applyBorder="1" applyAlignment="1">
      <alignment horizontal="center"/>
    </xf>
    <xf numFmtId="0" fontId="8" fillId="0" borderId="0" xfId="0" applyFont="1" applyAlignment="1">
      <alignment horizontal="center"/>
    </xf>
    <xf numFmtId="4" fontId="7" fillId="0" borderId="1" xfId="0" applyNumberFormat="1" applyFont="1" applyBorder="1" applyAlignment="1">
      <alignment horizontal="center" vertical="center"/>
    </xf>
    <xf numFmtId="0" fontId="8" fillId="0" borderId="1" xfId="0" applyFont="1" applyBorder="1" applyAlignment="1">
      <alignment wrapText="1"/>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xf numFmtId="0" fontId="10" fillId="0" borderId="0" xfId="0" applyFont="1"/>
    <xf numFmtId="0" fontId="8" fillId="0" borderId="0" xfId="0" applyFont="1" applyAlignment="1">
      <alignment horizontal="left" vertical="center"/>
    </xf>
    <xf numFmtId="0" fontId="7" fillId="2" borderId="1" xfId="0" applyFont="1" applyFill="1" applyBorder="1" applyAlignment="1">
      <alignment horizontal="left" vertical="center" wrapText="1"/>
    </xf>
    <xf numFmtId="0" fontId="8" fillId="0" borderId="0" xfId="0" applyFont="1" applyAlignment="1">
      <alignment horizontal="justify" vertical="center"/>
    </xf>
    <xf numFmtId="0" fontId="8" fillId="0" borderId="0" xfId="0" applyFont="1" applyAlignment="1">
      <alignment vertical="center"/>
    </xf>
    <xf numFmtId="0" fontId="8" fillId="0" borderId="0" xfId="0" applyFont="1" applyAlignment="1">
      <alignment horizontal="left" vertical="center" wrapText="1"/>
    </xf>
    <xf numFmtId="0" fontId="7" fillId="0" borderId="0" xfId="0" applyFont="1" applyAlignment="1">
      <alignment horizontal="right" wrapText="1"/>
    </xf>
    <xf numFmtId="0" fontId="8" fillId="0" borderId="0" xfId="0" applyFont="1" applyAlignment="1">
      <alignment wrapText="1"/>
    </xf>
    <xf numFmtId="0" fontId="8" fillId="0" borderId="0" xfId="0" applyFont="1" applyAlignment="1">
      <alignment horizontal="left" wrapText="1"/>
    </xf>
    <xf numFmtId="0" fontId="4"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8" fillId="0" borderId="0" xfId="0" applyFont="1" applyAlignment="1">
      <alignment horizontal="left" wrapText="1"/>
    </xf>
    <xf numFmtId="0" fontId="9" fillId="0" borderId="0" xfId="0" applyFont="1" applyAlignment="1">
      <alignment horizontal="left" vertical="top" wrapText="1"/>
    </xf>
    <xf numFmtId="0" fontId="7" fillId="0" borderId="5" xfId="0" applyFont="1" applyBorder="1" applyAlignment="1">
      <alignment horizontal="right" wrapText="1"/>
    </xf>
    <xf numFmtId="0" fontId="7" fillId="0" borderId="6" xfId="0" applyFont="1" applyBorder="1" applyAlignment="1">
      <alignment horizontal="right" wrapText="1"/>
    </xf>
    <xf numFmtId="0" fontId="7" fillId="0" borderId="9" xfId="0" applyFont="1" applyBorder="1" applyAlignment="1">
      <alignment horizontal="right" wrapText="1"/>
    </xf>
    <xf numFmtId="0" fontId="7" fillId="0" borderId="0" xfId="0" applyFont="1" applyAlignment="1">
      <alignment horizontal="center"/>
    </xf>
    <xf numFmtId="0" fontId="10" fillId="0" borderId="1" xfId="0" applyFont="1" applyBorder="1" applyAlignment="1">
      <alignment horizontal="center" vertical="center"/>
    </xf>
    <xf numFmtId="0" fontId="7" fillId="0" borderId="5" xfId="0" applyFont="1" applyBorder="1" applyAlignment="1">
      <alignment horizontal="right"/>
    </xf>
    <xf numFmtId="0" fontId="7" fillId="0" borderId="6" xfId="0" applyFont="1" applyBorder="1" applyAlignment="1">
      <alignment horizontal="right"/>
    </xf>
    <xf numFmtId="0" fontId="7" fillId="0" borderId="9" xfId="0" applyFont="1" applyBorder="1" applyAlignment="1">
      <alignment horizontal="right"/>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0" borderId="1" xfId="0" applyFont="1" applyBorder="1" applyAlignment="1">
      <alignment horizontal="left" vertical="center"/>
    </xf>
    <xf numFmtId="0" fontId="2" fillId="0" borderId="7" xfId="0" applyFont="1" applyBorder="1" applyAlignment="1">
      <alignment horizontal="right"/>
    </xf>
    <xf numFmtId="0" fontId="2" fillId="0" borderId="0" xfId="0" applyFont="1" applyAlignment="1">
      <alignment horizontal="right"/>
    </xf>
    <xf numFmtId="0" fontId="3" fillId="0" borderId="5" xfId="0" applyFont="1" applyBorder="1" applyAlignment="1">
      <alignment horizontal="left" vertical="center"/>
    </xf>
    <xf numFmtId="0" fontId="3" fillId="0" borderId="9" xfId="0" applyFont="1" applyBorder="1" applyAlignment="1">
      <alignment horizontal="left" vertical="center"/>
    </xf>
    <xf numFmtId="0" fontId="1" fillId="0" borderId="5" xfId="0" applyFont="1" applyBorder="1" applyAlignment="1">
      <alignment horizontal="left"/>
    </xf>
    <xf numFmtId="0" fontId="1" fillId="0" borderId="9" xfId="0" applyFont="1" applyBorder="1" applyAlignment="1">
      <alignment horizontal="left"/>
    </xf>
  </cellXfs>
  <cellStyles count="1">
    <cellStyle name="Normal" xfId="0" builtinId="0"/>
  </cellStyles>
  <dxfs count="3">
    <dxf>
      <fill>
        <patternFill>
          <bgColor theme="6" tint="0.39994506668294322"/>
        </patternFill>
      </fill>
    </dxf>
    <dxf>
      <fill>
        <patternFill>
          <bgColor theme="6" tint="0.39994506668294322"/>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79D7B-000C-461D-BF28-C74D04B426E3}">
  <sheetPr codeName="Sheet1">
    <pageSetUpPr fitToPage="1"/>
  </sheetPr>
  <dimension ref="A1:J39"/>
  <sheetViews>
    <sheetView showGridLines="0" tabSelected="1" zoomScale="85" zoomScaleNormal="85" zoomScaleSheetLayoutView="110" workbookViewId="0">
      <selection activeCell="E3" sqref="E3"/>
    </sheetView>
  </sheetViews>
  <sheetFormatPr defaultColWidth="9.109375" defaultRowHeight="13.2" x14ac:dyDescent="0.25"/>
  <cols>
    <col min="1" max="1" width="45" style="11" customWidth="1"/>
    <col min="2" max="3" width="14.33203125" style="11" customWidth="1"/>
    <col min="4" max="9" width="18.5546875" style="11" customWidth="1"/>
    <col min="10" max="16384" width="9.109375" style="11"/>
  </cols>
  <sheetData>
    <row r="1" spans="1:10" x14ac:dyDescent="0.25">
      <c r="A1" s="43" t="s">
        <v>56</v>
      </c>
      <c r="B1" s="43"/>
      <c r="C1" s="43"/>
      <c r="D1" s="43"/>
    </row>
    <row r="3" spans="1:10" x14ac:dyDescent="0.25">
      <c r="A3" s="28" t="s">
        <v>0</v>
      </c>
    </row>
    <row r="4" spans="1:10" x14ac:dyDescent="0.25">
      <c r="A4" s="29" t="s">
        <v>1</v>
      </c>
      <c r="B4" s="44" t="s">
        <v>13</v>
      </c>
      <c r="C4" s="44"/>
      <c r="D4" s="44"/>
    </row>
    <row r="5" spans="1:10" x14ac:dyDescent="0.25">
      <c r="A5" s="30"/>
    </row>
    <row r="6" spans="1:10" x14ac:dyDescent="0.25">
      <c r="A6" s="11" t="s">
        <v>2</v>
      </c>
    </row>
    <row r="7" spans="1:10" ht="90" customHeight="1" x14ac:dyDescent="0.25">
      <c r="A7" s="10" t="s">
        <v>3</v>
      </c>
      <c r="B7" s="10" t="s">
        <v>4</v>
      </c>
      <c r="C7" s="6" t="s">
        <v>5</v>
      </c>
      <c r="D7" s="10" t="s">
        <v>6</v>
      </c>
      <c r="E7" s="6" t="s">
        <v>7</v>
      </c>
      <c r="F7" s="6" t="s">
        <v>8</v>
      </c>
      <c r="G7" s="6" t="s">
        <v>9</v>
      </c>
      <c r="H7" s="6" t="s">
        <v>10</v>
      </c>
      <c r="I7" s="6" t="s">
        <v>11</v>
      </c>
    </row>
    <row r="8" spans="1:10" ht="28.5" customHeight="1" x14ac:dyDescent="0.25">
      <c r="A8" s="12" t="s">
        <v>12</v>
      </c>
      <c r="B8" s="13">
        <v>1</v>
      </c>
      <c r="C8" s="6">
        <v>0</v>
      </c>
      <c r="D8" s="14">
        <f>B8*C8</f>
        <v>0</v>
      </c>
      <c r="E8" s="15" t="s">
        <v>13</v>
      </c>
      <c r="F8" s="15" t="s">
        <v>13</v>
      </c>
      <c r="G8" s="15" t="s">
        <v>13</v>
      </c>
      <c r="H8" s="15" t="s">
        <v>13</v>
      </c>
      <c r="I8" s="15" t="s">
        <v>13</v>
      </c>
      <c r="J8" s="31"/>
    </row>
    <row r="9" spans="1:10" ht="47.4" customHeight="1" x14ac:dyDescent="0.25">
      <c r="A9" s="10" t="s">
        <v>3</v>
      </c>
      <c r="B9" s="16" t="s">
        <v>49</v>
      </c>
      <c r="C9" s="16" t="s">
        <v>53</v>
      </c>
      <c r="D9" s="17" t="s">
        <v>52</v>
      </c>
      <c r="E9" s="18" t="s">
        <v>14</v>
      </c>
      <c r="F9" s="19"/>
      <c r="G9" s="19"/>
      <c r="H9" s="19"/>
      <c r="I9" s="19"/>
      <c r="J9" s="31"/>
    </row>
    <row r="10" spans="1:10" x14ac:dyDescent="0.25">
      <c r="A10" s="12" t="s">
        <v>15</v>
      </c>
      <c r="B10" s="13">
        <v>1</v>
      </c>
      <c r="C10" s="36">
        <f>'Period. tech. priežiūra ir rem.'!J5</f>
        <v>0</v>
      </c>
      <c r="D10" s="14">
        <f t="shared" ref="D10:D11" si="0">B10*C10</f>
        <v>0</v>
      </c>
      <c r="E10" s="20" t="s">
        <v>13</v>
      </c>
      <c r="F10" s="21"/>
      <c r="G10" s="21"/>
      <c r="H10" s="21"/>
      <c r="I10" s="21"/>
    </row>
    <row r="11" spans="1:10" x14ac:dyDescent="0.25">
      <c r="A11" s="12" t="s">
        <v>16</v>
      </c>
      <c r="B11" s="13">
        <v>1</v>
      </c>
      <c r="C11" s="36">
        <f>'Period. tech. priežiūra ir rem.'!D23</f>
        <v>0</v>
      </c>
      <c r="D11" s="14">
        <f t="shared" si="0"/>
        <v>0</v>
      </c>
      <c r="E11" s="20" t="s">
        <v>13</v>
      </c>
      <c r="F11" s="21"/>
      <c r="G11" s="21"/>
      <c r="H11" s="21"/>
      <c r="I11" s="21"/>
    </row>
    <row r="12" spans="1:10" x14ac:dyDescent="0.25">
      <c r="A12" s="45" t="s">
        <v>17</v>
      </c>
      <c r="B12" s="46"/>
      <c r="C12" s="47"/>
      <c r="D12" s="22">
        <f>D8+D10+D11</f>
        <v>0</v>
      </c>
    </row>
    <row r="13" spans="1:10" x14ac:dyDescent="0.25">
      <c r="A13" s="45" t="s">
        <v>18</v>
      </c>
      <c r="B13" s="46"/>
      <c r="C13" s="47"/>
      <c r="D13" s="22"/>
    </row>
    <row r="14" spans="1:10" x14ac:dyDescent="0.25">
      <c r="A14" s="40" t="s">
        <v>19</v>
      </c>
      <c r="B14" s="41"/>
      <c r="C14" s="42"/>
      <c r="D14" s="23"/>
    </row>
    <row r="15" spans="1:10" x14ac:dyDescent="0.25">
      <c r="A15" s="35" t="s">
        <v>50</v>
      </c>
      <c r="B15" s="33"/>
      <c r="C15" s="33"/>
      <c r="D15" s="34"/>
    </row>
    <row r="16" spans="1:10" ht="14.1" customHeight="1" x14ac:dyDescent="0.25">
      <c r="A16" s="38" t="s">
        <v>54</v>
      </c>
      <c r="B16" s="38"/>
      <c r="C16" s="38"/>
      <c r="D16" s="34"/>
    </row>
    <row r="17" spans="1:7" x14ac:dyDescent="0.25">
      <c r="A17" s="24" t="s">
        <v>51</v>
      </c>
      <c r="B17" s="25"/>
      <c r="C17" s="25"/>
      <c r="D17" s="26"/>
      <c r="E17" s="26"/>
      <c r="F17" s="26"/>
      <c r="G17" s="27"/>
    </row>
    <row r="18" spans="1:7" x14ac:dyDescent="0.25">
      <c r="A18" s="26"/>
      <c r="B18" s="25"/>
      <c r="C18" s="25"/>
      <c r="D18" s="26"/>
      <c r="E18" s="26"/>
      <c r="F18" s="26"/>
    </row>
    <row r="19" spans="1:7" x14ac:dyDescent="0.25">
      <c r="A19" s="39" t="s">
        <v>20</v>
      </c>
      <c r="B19" s="39"/>
      <c r="C19" s="39"/>
      <c r="D19" s="39"/>
      <c r="E19" s="39"/>
      <c r="F19" s="39"/>
      <c r="G19" s="39"/>
    </row>
    <row r="20" spans="1:7" x14ac:dyDescent="0.25">
      <c r="A20" s="39" t="s">
        <v>21</v>
      </c>
      <c r="B20" s="39"/>
      <c r="C20" s="39"/>
      <c r="D20" s="39"/>
      <c r="E20" s="39"/>
      <c r="F20" s="39"/>
      <c r="G20" s="39"/>
    </row>
    <row r="21" spans="1:7" x14ac:dyDescent="0.25">
      <c r="A21" s="39" t="s">
        <v>22</v>
      </c>
      <c r="B21" s="39"/>
      <c r="C21" s="39"/>
      <c r="D21" s="39"/>
      <c r="E21" s="39"/>
      <c r="F21" s="39"/>
      <c r="G21" s="39"/>
    </row>
    <row r="22" spans="1:7" x14ac:dyDescent="0.25">
      <c r="A22" s="39" t="s">
        <v>23</v>
      </c>
      <c r="B22" s="39"/>
      <c r="C22" s="39"/>
      <c r="D22" s="39"/>
      <c r="E22" s="39"/>
      <c r="F22" s="39"/>
      <c r="G22" s="39"/>
    </row>
    <row r="23" spans="1:7" ht="25.5" customHeight="1" x14ac:dyDescent="0.25">
      <c r="A23" s="39" t="s">
        <v>24</v>
      </c>
      <c r="B23" s="39"/>
      <c r="C23" s="39"/>
      <c r="D23" s="39"/>
      <c r="E23" s="39"/>
      <c r="F23" s="39"/>
      <c r="G23" s="39"/>
    </row>
    <row r="24" spans="1:7" ht="24.9" customHeight="1" x14ac:dyDescent="0.25">
      <c r="A24" s="39" t="s">
        <v>25</v>
      </c>
      <c r="B24" s="39"/>
      <c r="C24" s="39"/>
      <c r="D24" s="39"/>
      <c r="E24" s="39"/>
      <c r="F24" s="39"/>
      <c r="G24" s="39"/>
    </row>
    <row r="25" spans="1:7" x14ac:dyDescent="0.25">
      <c r="B25" s="32"/>
      <c r="C25" s="32"/>
    </row>
    <row r="26" spans="1:7" x14ac:dyDescent="0.25">
      <c r="B26" s="32"/>
      <c r="C26" s="32"/>
    </row>
    <row r="27" spans="1:7" x14ac:dyDescent="0.25">
      <c r="B27" s="32"/>
      <c r="C27" s="32"/>
    </row>
    <row r="28" spans="1:7" x14ac:dyDescent="0.25">
      <c r="B28" s="32"/>
      <c r="C28" s="32"/>
    </row>
    <row r="29" spans="1:7" x14ac:dyDescent="0.25">
      <c r="B29" s="32"/>
      <c r="C29" s="32"/>
    </row>
    <row r="30" spans="1:7" x14ac:dyDescent="0.25">
      <c r="B30" s="32"/>
      <c r="C30" s="32"/>
    </row>
    <row r="31" spans="1:7" x14ac:dyDescent="0.25">
      <c r="B31" s="32"/>
      <c r="C31" s="32"/>
    </row>
    <row r="32" spans="1:7" x14ac:dyDescent="0.25">
      <c r="B32" s="32"/>
      <c r="C32" s="32"/>
    </row>
    <row r="33" spans="2:3" x14ac:dyDescent="0.25">
      <c r="B33" s="32"/>
      <c r="C33" s="32"/>
    </row>
    <row r="34" spans="2:3" x14ac:dyDescent="0.25">
      <c r="B34" s="32"/>
      <c r="C34" s="32"/>
    </row>
    <row r="35" spans="2:3" x14ac:dyDescent="0.25">
      <c r="B35" s="32"/>
      <c r="C35" s="32"/>
    </row>
    <row r="36" spans="2:3" x14ac:dyDescent="0.25">
      <c r="B36" s="32"/>
      <c r="C36" s="32"/>
    </row>
    <row r="37" spans="2:3" x14ac:dyDescent="0.25">
      <c r="B37" s="32"/>
      <c r="C37" s="32"/>
    </row>
    <row r="38" spans="2:3" x14ac:dyDescent="0.25">
      <c r="B38" s="32"/>
      <c r="C38" s="32"/>
    </row>
    <row r="39" spans="2:3" x14ac:dyDescent="0.25">
      <c r="B39" s="32"/>
      <c r="C39" s="32"/>
    </row>
  </sheetData>
  <sheetProtection formatCells="0" formatColumns="0" formatRows="0" insertColumns="0" insertRows="0" insertHyperlinks="0" deleteColumns="0" deleteRows="0" sort="0" autoFilter="0" pivotTables="0"/>
  <protectedRanges>
    <protectedRange sqref="B4:C4" name="Lentelė 1"/>
  </protectedRanges>
  <mergeCells count="12">
    <mergeCell ref="A14:C14"/>
    <mergeCell ref="A1:D1"/>
    <mergeCell ref="B4:D4"/>
    <mergeCell ref="A12:C12"/>
    <mergeCell ref="A13:C13"/>
    <mergeCell ref="A16:C16"/>
    <mergeCell ref="A24:G24"/>
    <mergeCell ref="A19:G19"/>
    <mergeCell ref="A20:G20"/>
    <mergeCell ref="A21:G21"/>
    <mergeCell ref="A22:G22"/>
    <mergeCell ref="A23:G23"/>
  </mergeCells>
  <conditionalFormatting sqref="B4:C4">
    <cfRule type="containsBlanks" dxfId="2" priority="1">
      <formula>LEN(TRIM(B4))=0</formula>
    </cfRule>
  </conditionalFormatting>
  <dataValidations count="1">
    <dataValidation allowBlank="1" showInputMessage="1" showErrorMessage="1" prompt="Įrašyti automobilio markę ir modelį" sqref="B4:C4" xr:uid="{A3A0EB88-18C3-41BB-AD12-AD0C24528C59}"/>
  </dataValidations>
  <pageMargins left="0.25" right="0.25" top="0.75" bottom="0.75" header="0.3" footer="0.3"/>
  <pageSetup paperSize="9" scale="8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B25E5-DB74-4914-8D77-2AA2E4E96511}">
  <sheetPr codeName="Sheet2"/>
  <dimension ref="A3:J23"/>
  <sheetViews>
    <sheetView showGridLines="0" zoomScale="70" zoomScaleNormal="70" workbookViewId="0">
      <selection activeCell="B22" sqref="B22:C22"/>
    </sheetView>
  </sheetViews>
  <sheetFormatPr defaultColWidth="9.109375" defaultRowHeight="13.8" x14ac:dyDescent="0.25"/>
  <cols>
    <col min="1" max="1" width="15.5546875" style="2" customWidth="1"/>
    <col min="2" max="9" width="21.44140625" style="2" customWidth="1"/>
    <col min="10" max="10" width="20" style="2" customWidth="1"/>
    <col min="11" max="16384" width="9.109375" style="2"/>
  </cols>
  <sheetData>
    <row r="3" spans="1:10" x14ac:dyDescent="0.25">
      <c r="A3" s="2" t="s">
        <v>26</v>
      </c>
    </row>
    <row r="4" spans="1:10" ht="82.8" x14ac:dyDescent="0.25">
      <c r="A4" s="48" t="s">
        <v>27</v>
      </c>
      <c r="B4" s="49"/>
      <c r="C4" s="49"/>
      <c r="D4" s="49"/>
      <c r="E4" s="49"/>
      <c r="F4" s="49"/>
      <c r="G4" s="49"/>
      <c r="H4" s="49"/>
      <c r="I4" s="49"/>
      <c r="J4" s="5" t="s">
        <v>28</v>
      </c>
    </row>
    <row r="5" spans="1:10" x14ac:dyDescent="0.25">
      <c r="A5" s="1" t="s">
        <v>29</v>
      </c>
      <c r="B5" s="9" t="s">
        <v>13</v>
      </c>
      <c r="C5" s="9" t="s">
        <v>13</v>
      </c>
      <c r="D5" s="9" t="s">
        <v>13</v>
      </c>
      <c r="E5" s="9" t="s">
        <v>13</v>
      </c>
      <c r="F5" s="9" t="s">
        <v>13</v>
      </c>
      <c r="G5" s="9" t="s">
        <v>13</v>
      </c>
      <c r="H5" s="9" t="s">
        <v>13</v>
      </c>
      <c r="I5" s="9" t="s">
        <v>13</v>
      </c>
      <c r="J5" s="50">
        <f>SUM(B7:I7)</f>
        <v>0</v>
      </c>
    </row>
    <row r="6" spans="1:10" x14ac:dyDescent="0.25">
      <c r="A6" s="1" t="s">
        <v>30</v>
      </c>
      <c r="B6" s="9" t="s">
        <v>13</v>
      </c>
      <c r="C6" s="9" t="s">
        <v>13</v>
      </c>
      <c r="D6" s="9" t="s">
        <v>13</v>
      </c>
      <c r="E6" s="9" t="s">
        <v>13</v>
      </c>
      <c r="F6" s="9" t="s">
        <v>13</v>
      </c>
      <c r="G6" s="9" t="s">
        <v>13</v>
      </c>
      <c r="H6" s="9" t="s">
        <v>13</v>
      </c>
      <c r="I6" s="9" t="s">
        <v>13</v>
      </c>
      <c r="J6" s="51"/>
    </row>
    <row r="7" spans="1:10" ht="27.6" x14ac:dyDescent="0.25">
      <c r="A7" s="1" t="s">
        <v>31</v>
      </c>
      <c r="B7" s="9" t="s">
        <v>13</v>
      </c>
      <c r="C7" s="9" t="s">
        <v>13</v>
      </c>
      <c r="D7" s="9" t="s">
        <v>13</v>
      </c>
      <c r="E7" s="9" t="s">
        <v>13</v>
      </c>
      <c r="F7" s="9" t="s">
        <v>13</v>
      </c>
      <c r="G7" s="9" t="s">
        <v>13</v>
      </c>
      <c r="H7" s="9" t="s">
        <v>13</v>
      </c>
      <c r="I7" s="9" t="s">
        <v>13</v>
      </c>
      <c r="J7" s="51"/>
    </row>
    <row r="8" spans="1:10" ht="150" customHeight="1" x14ac:dyDescent="0.25">
      <c r="A8" s="1" t="s">
        <v>32</v>
      </c>
      <c r="B8" s="9" t="s">
        <v>13</v>
      </c>
      <c r="C8" s="9" t="s">
        <v>13</v>
      </c>
      <c r="D8" s="9" t="s">
        <v>13</v>
      </c>
      <c r="E8" s="9" t="s">
        <v>13</v>
      </c>
      <c r="F8" s="9" t="s">
        <v>13</v>
      </c>
      <c r="G8" s="9" t="s">
        <v>13</v>
      </c>
      <c r="H8" s="9" t="s">
        <v>13</v>
      </c>
      <c r="I8" s="9" t="s">
        <v>13</v>
      </c>
      <c r="J8" s="52"/>
    </row>
    <row r="9" spans="1:10" x14ac:dyDescent="0.25">
      <c r="A9" s="3" t="s">
        <v>33</v>
      </c>
    </row>
    <row r="13" spans="1:10" x14ac:dyDescent="0.25">
      <c r="A13" s="2" t="s">
        <v>34</v>
      </c>
    </row>
    <row r="14" spans="1:10" ht="55.2" x14ac:dyDescent="0.25">
      <c r="A14" s="5" t="s">
        <v>35</v>
      </c>
      <c r="B14" s="54" t="s">
        <v>36</v>
      </c>
      <c r="C14" s="55"/>
      <c r="D14" s="5" t="s">
        <v>37</v>
      </c>
      <c r="E14" s="5" t="s">
        <v>38</v>
      </c>
    </row>
    <row r="15" spans="1:10" x14ac:dyDescent="0.25">
      <c r="A15" s="4">
        <v>1</v>
      </c>
      <c r="B15" s="56" t="s">
        <v>39</v>
      </c>
      <c r="C15" s="56"/>
      <c r="D15" s="8" t="s">
        <v>40</v>
      </c>
      <c r="E15" s="8" t="s">
        <v>40</v>
      </c>
    </row>
    <row r="16" spans="1:10" x14ac:dyDescent="0.25">
      <c r="A16" s="4">
        <v>2</v>
      </c>
      <c r="B16" s="56" t="s">
        <v>41</v>
      </c>
      <c r="C16" s="56"/>
      <c r="D16" s="8" t="s">
        <v>40</v>
      </c>
      <c r="E16" s="8" t="s">
        <v>40</v>
      </c>
    </row>
    <row r="17" spans="1:5" x14ac:dyDescent="0.25">
      <c r="A17" s="4">
        <v>3</v>
      </c>
      <c r="B17" s="56" t="s">
        <v>42</v>
      </c>
      <c r="C17" s="56"/>
      <c r="D17" s="8" t="s">
        <v>40</v>
      </c>
      <c r="E17" s="8" t="s">
        <v>40</v>
      </c>
    </row>
    <row r="18" spans="1:5" x14ac:dyDescent="0.25">
      <c r="A18" s="4">
        <v>4</v>
      </c>
      <c r="B18" s="56" t="s">
        <v>43</v>
      </c>
      <c r="C18" s="56"/>
      <c r="D18" s="8" t="s">
        <v>40</v>
      </c>
      <c r="E18" s="8" t="s">
        <v>40</v>
      </c>
    </row>
    <row r="19" spans="1:5" x14ac:dyDescent="0.25">
      <c r="A19" s="4">
        <v>5</v>
      </c>
      <c r="B19" s="56" t="s">
        <v>44</v>
      </c>
      <c r="C19" s="56"/>
      <c r="D19" s="4" t="s">
        <v>45</v>
      </c>
      <c r="E19" s="8" t="s">
        <v>40</v>
      </c>
    </row>
    <row r="20" spans="1:5" x14ac:dyDescent="0.25">
      <c r="A20" s="4">
        <v>6</v>
      </c>
      <c r="B20" s="59" t="s">
        <v>46</v>
      </c>
      <c r="C20" s="60"/>
      <c r="D20" s="37" t="s">
        <v>45</v>
      </c>
      <c r="E20" s="8" t="s">
        <v>40</v>
      </c>
    </row>
    <row r="21" spans="1:5" x14ac:dyDescent="0.25">
      <c r="A21" s="4">
        <v>7</v>
      </c>
      <c r="B21" s="56" t="s">
        <v>47</v>
      </c>
      <c r="C21" s="56"/>
      <c r="D21" s="4" t="s">
        <v>45</v>
      </c>
      <c r="E21" s="8" t="s">
        <v>40</v>
      </c>
    </row>
    <row r="22" spans="1:5" x14ac:dyDescent="0.25">
      <c r="A22" s="4">
        <v>8</v>
      </c>
      <c r="B22" s="61" t="s">
        <v>55</v>
      </c>
      <c r="C22" s="62"/>
      <c r="D22" s="7" t="s">
        <v>45</v>
      </c>
      <c r="E22" s="8" t="s">
        <v>40</v>
      </c>
    </row>
    <row r="23" spans="1:5" x14ac:dyDescent="0.25">
      <c r="A23" s="57" t="s">
        <v>48</v>
      </c>
      <c r="B23" s="58"/>
      <c r="C23" s="58"/>
      <c r="D23" s="53">
        <f>SUM(D15:D18)+SUM(E15:E22)</f>
        <v>0</v>
      </c>
      <c r="E23" s="53"/>
    </row>
  </sheetData>
  <sheetProtection formatCells="0" formatColumns="0" formatRows="0" insertColumns="0" insertRows="0" insertHyperlinks="0" deleteColumns="0" deleteRows="0" sort="0" autoFilter="0" pivotTables="0"/>
  <protectedRanges>
    <protectedRange sqref="B5:I8" name="Lentelė 4"/>
    <protectedRange sqref="D15:D18 E15:E22" name="Lentelė 7"/>
  </protectedRanges>
  <mergeCells count="13">
    <mergeCell ref="A4:I4"/>
    <mergeCell ref="J5:J8"/>
    <mergeCell ref="D23:E23"/>
    <mergeCell ref="B14:C14"/>
    <mergeCell ref="B15:C15"/>
    <mergeCell ref="B16:C16"/>
    <mergeCell ref="B17:C17"/>
    <mergeCell ref="B18:C18"/>
    <mergeCell ref="B19:C19"/>
    <mergeCell ref="B21:C21"/>
    <mergeCell ref="A23:C23"/>
    <mergeCell ref="B20:C20"/>
    <mergeCell ref="B22:C22"/>
  </mergeCells>
  <conditionalFormatting sqref="B5:I8">
    <cfRule type="containsBlanks" dxfId="1" priority="2">
      <formula>LEN(TRIM(B5))=0</formula>
    </cfRule>
  </conditionalFormatting>
  <conditionalFormatting sqref="D15:E15 D15:D18 E16:E22">
    <cfRule type="containsBlanks" dxfId="0" priority="1">
      <formula>LEN(TRIM(D15))=0</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610170-B8A9-4F71-8E88-EB075E23EEAA}"/>
</file>

<file path=customXml/itemProps2.xml><?xml version="1.0" encoding="utf-8"?>
<ds:datastoreItem xmlns:ds="http://schemas.openxmlformats.org/officeDocument/2006/customXml" ds:itemID="{41B88C34-6BDD-4256-9406-5B606F8D2437}">
  <ds:schemaRefs>
    <ds:schemaRef ds:uri="http://purl.org/dc/term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3a99c680-8551-4629-9dca-894679294d1c"/>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81DA1E7D-377F-499E-B21B-D2662933B125}">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Suvestinė</vt:lpstr>
      <vt:lpstr>Period. tech. priežiūra ir rem.</vt:lpstr>
      <vt:lpstr>Suvestinė!informacija_apie_automobilį</vt:lpstr>
      <vt:lpstr>'Period. tech. priežiūra ir rem.'!perdiodinės_techninės_priežiūros_kaina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Stasys Girkontas</dc:creator>
  <cp:keywords/>
  <dc:description/>
  <cp:lastModifiedBy>Laura Žumbakienė</cp:lastModifiedBy>
  <cp:revision/>
  <dcterms:created xsi:type="dcterms:W3CDTF">2021-02-11T12:16:38Z</dcterms:created>
  <dcterms:modified xsi:type="dcterms:W3CDTF">2026-02-10T11:41:32Z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2021-02-11T12:16:40Z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05f89119-08b4-4596-9815-8a78b5966319</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_dlc_DocIdItemGuid">
    <vt:lpwstr>eb1b92c7-3faf-4763-a74e-b397bd65d79d</vt:lpwstr>
  </property>
  <property fmtid="{D5CDD505-2E9C-101B-9397-08002B2CF9AE}" pid="11" name="MediaServiceImageTags">
    <vt:lpwstr/>
  </property>
  <property fmtid="{D5CDD505-2E9C-101B-9397-08002B2CF9AE}" pid="12" name="ComplianceAssetId">
    <vt:lpwstr/>
  </property>
  <property fmtid="{D5CDD505-2E9C-101B-9397-08002B2CF9AE}" pid="13" name="_ExtendedDescription">
    <vt:lpwstr/>
  </property>
  <property fmtid="{D5CDD505-2E9C-101B-9397-08002B2CF9AE}" pid="14" name="TriggerFlowInfo">
    <vt:lpwstr/>
  </property>
  <property fmtid="{D5CDD505-2E9C-101B-9397-08002B2CF9AE}" pid="15" name="xd_ProgID">
    <vt:lpwstr/>
  </property>
  <property fmtid="{D5CDD505-2E9C-101B-9397-08002B2CF9AE}" pid="16" name="TemplateUrl">
    <vt:lpwstr/>
  </property>
  <property fmtid="{D5CDD505-2E9C-101B-9397-08002B2CF9AE}" pid="17" name="xd_Signature">
    <vt:bool>false</vt:bool>
  </property>
</Properties>
</file>